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4880" yWindow="0" windowWidth="13920" windowHeight="16200"/>
  </bookViews>
  <sheets>
    <sheet name="Лист1" sheetId="1" r:id="rId1"/>
  </sheets>
  <definedNames>
    <definedName name="_xlnm._FilterDatabase" localSheetId="0" hidden="1">Лист1!$A$1:$L$8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2" i="1"/>
</calcChain>
</file>

<file path=xl/sharedStrings.xml><?xml version="1.0" encoding="utf-8"?>
<sst xmlns="http://schemas.openxmlformats.org/spreadsheetml/2006/main" count="24" uniqueCount="21">
  <si>
    <t>Ш, мм</t>
  </si>
  <si>
    <t>В, мм</t>
  </si>
  <si>
    <t>Г, мм</t>
  </si>
  <si>
    <t>Версия (4 цифры в конце серийного номера/партия)</t>
  </si>
  <si>
    <t>Ш1, мм</t>
  </si>
  <si>
    <t>Типоразмер:</t>
  </si>
  <si>
    <t>Модель</t>
  </si>
  <si>
    <t>В1, мм</t>
  </si>
  <si>
    <t>d1, мм</t>
  </si>
  <si>
    <t>-</t>
  </si>
  <si>
    <t>NCI-G0.4-2B</t>
  </si>
  <si>
    <t>NCI-G0.75-2B</t>
  </si>
  <si>
    <t>NCI-G1.5-2B</t>
  </si>
  <si>
    <t>NCI-G2.2-2B</t>
  </si>
  <si>
    <t>NCI-G4.0-2B</t>
  </si>
  <si>
    <t>NCI-G5.5-2B</t>
  </si>
  <si>
    <t>NCI-G7.5-2B</t>
  </si>
  <si>
    <t>В2, мм</t>
  </si>
  <si>
    <t>В3, мм</t>
  </si>
  <si>
    <t>Партии, принадлежащие к версии</t>
  </si>
  <si>
    <t>Группа допусков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</si>
</sst>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rgb="FFFFF3CD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F8CBAD"/>
      <color rgb="FFFFF3CD"/>
      <color rgb="FFFF7171"/>
      <color rgb="FFC081FF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zoomScale="70" zoomScaleNormal="70" workbookViewId="0">
      <pane ySplit="1" topLeftCell="A2" activePane="bottomLeft" state="frozen"/>
      <selection pane="bottomLeft" activeCell="Q5" sqref="Q5"/>
    </sheetView>
  </sheetViews>
  <sheetFormatPr defaultRowHeight="39.950000000000003" customHeight="1" x14ac:dyDescent="0.2"/>
  <cols>
    <col min="1" max="1" width="20.7109375" style="2" customWidth="1"/>
    <col min="2" max="9" width="10.7109375" style="1" customWidth="1"/>
    <col min="10" max="10" width="20.7109375" style="4" customWidth="1"/>
    <col min="11" max="12" width="20.7109375" style="2" customWidth="1"/>
    <col min="13" max="13" width="17.85546875" style="1" customWidth="1"/>
    <col min="14" max="16384" width="9.140625" style="18"/>
  </cols>
  <sheetData>
    <row r="1" spans="1:13" ht="60" customHeight="1" thickBot="1" x14ac:dyDescent="0.25">
      <c r="A1" s="3" t="s">
        <v>6</v>
      </c>
      <c r="B1" s="5" t="s">
        <v>0</v>
      </c>
      <c r="C1" s="6" t="s">
        <v>1</v>
      </c>
      <c r="D1" s="6" t="s">
        <v>2</v>
      </c>
      <c r="E1" s="6" t="s">
        <v>4</v>
      </c>
      <c r="F1" s="6" t="s">
        <v>7</v>
      </c>
      <c r="G1" s="6" t="s">
        <v>17</v>
      </c>
      <c r="H1" s="6" t="s">
        <v>18</v>
      </c>
      <c r="I1" s="7" t="s">
        <v>8</v>
      </c>
      <c r="J1" s="3" t="s">
        <v>3</v>
      </c>
      <c r="K1" s="3" t="s">
        <v>5</v>
      </c>
      <c r="L1" s="3" t="s">
        <v>19</v>
      </c>
      <c r="M1" s="3" t="s">
        <v>20</v>
      </c>
    </row>
    <row r="2" spans="1:13" ht="39.950000000000003" customHeight="1" x14ac:dyDescent="0.2">
      <c r="A2" s="8" t="s">
        <v>10</v>
      </c>
      <c r="B2" s="9">
        <v>83</v>
      </c>
      <c r="C2" s="10">
        <v>149</v>
      </c>
      <c r="D2" s="10">
        <v>111</v>
      </c>
      <c r="E2" s="10">
        <v>66</v>
      </c>
      <c r="F2" s="10">
        <v>136</v>
      </c>
      <c r="G2" s="10">
        <v>58</v>
      </c>
      <c r="H2" s="10">
        <v>37</v>
      </c>
      <c r="I2" s="10">
        <v>5</v>
      </c>
      <c r="J2" s="11">
        <v>525</v>
      </c>
      <c r="K2" s="12">
        <v>1</v>
      </c>
      <c r="L2" s="11">
        <v>525</v>
      </c>
      <c r="M2" s="8" t="str">
        <f>IF(MAX($B2:$D2)&lt;=250,"Д1",IF(AND(MAX($B2:$D2)&gt;250,MAX($B2:$D2)&lt;=500),"Д2",IF(AND(MAX($B2:$D2)&gt;500,MAX($B2:$D2)&lt;=800),"Д3",IF(AND(MAX($B2:$D2)&gt;800,MAX($B2:$D2)&lt;=1000),"Д4",IF(AND(MAX($B2:$D2)&gt;1000,MAX($B2:$D2)&lt;=1250),"Д5","Д6")))))</f>
        <v>Д1</v>
      </c>
    </row>
    <row r="3" spans="1:13" ht="39.950000000000003" customHeight="1" x14ac:dyDescent="0.2">
      <c r="A3" s="13" t="s">
        <v>11</v>
      </c>
      <c r="B3" s="14">
        <v>83</v>
      </c>
      <c r="C3" s="15">
        <v>149</v>
      </c>
      <c r="D3" s="15">
        <v>111</v>
      </c>
      <c r="E3" s="15">
        <v>66</v>
      </c>
      <c r="F3" s="15">
        <v>136</v>
      </c>
      <c r="G3" s="15">
        <v>58</v>
      </c>
      <c r="H3" s="15">
        <v>37</v>
      </c>
      <c r="I3" s="15">
        <v>5</v>
      </c>
      <c r="J3" s="16">
        <v>525</v>
      </c>
      <c r="K3" s="17">
        <v>1</v>
      </c>
      <c r="L3" s="16">
        <v>525</v>
      </c>
      <c r="M3" s="13" t="str">
        <f t="shared" ref="M3:M8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Д1</v>
      </c>
    </row>
    <row r="4" spans="1:13" ht="39.950000000000003" customHeight="1" x14ac:dyDescent="0.2">
      <c r="A4" s="13" t="s">
        <v>12</v>
      </c>
      <c r="B4" s="14">
        <v>83</v>
      </c>
      <c r="C4" s="15">
        <v>149</v>
      </c>
      <c r="D4" s="15">
        <v>111</v>
      </c>
      <c r="E4" s="15">
        <v>66</v>
      </c>
      <c r="F4" s="15">
        <v>136</v>
      </c>
      <c r="G4" s="15">
        <v>58</v>
      </c>
      <c r="H4" s="15">
        <v>37</v>
      </c>
      <c r="I4" s="15">
        <v>5</v>
      </c>
      <c r="J4" s="16">
        <v>525</v>
      </c>
      <c r="K4" s="17">
        <v>1</v>
      </c>
      <c r="L4" s="16">
        <v>525</v>
      </c>
      <c r="M4" s="13" t="str">
        <f t="shared" si="0"/>
        <v>Д1</v>
      </c>
    </row>
    <row r="5" spans="1:13" ht="39.950000000000003" customHeight="1" x14ac:dyDescent="0.2">
      <c r="A5" s="13" t="s">
        <v>13</v>
      </c>
      <c r="B5" s="14">
        <v>83</v>
      </c>
      <c r="C5" s="15">
        <v>149</v>
      </c>
      <c r="D5" s="15">
        <v>111</v>
      </c>
      <c r="E5" s="15">
        <v>66</v>
      </c>
      <c r="F5" s="15">
        <v>136</v>
      </c>
      <c r="G5" s="15">
        <v>58</v>
      </c>
      <c r="H5" s="15">
        <v>37</v>
      </c>
      <c r="I5" s="15">
        <v>5</v>
      </c>
      <c r="J5" s="16">
        <v>525</v>
      </c>
      <c r="K5" s="17">
        <v>1</v>
      </c>
      <c r="L5" s="16">
        <v>525</v>
      </c>
      <c r="M5" s="13" t="str">
        <f t="shared" si="0"/>
        <v>Д1</v>
      </c>
    </row>
    <row r="6" spans="1:13" ht="39.950000000000003" customHeight="1" x14ac:dyDescent="0.2">
      <c r="A6" s="13" t="s">
        <v>14</v>
      </c>
      <c r="B6" s="14">
        <v>98</v>
      </c>
      <c r="C6" s="15">
        <v>170</v>
      </c>
      <c r="D6" s="15">
        <v>124</v>
      </c>
      <c r="E6" s="15">
        <v>80</v>
      </c>
      <c r="F6" s="15">
        <v>157</v>
      </c>
      <c r="G6" s="15">
        <v>76</v>
      </c>
      <c r="H6" s="15">
        <v>37</v>
      </c>
      <c r="I6" s="15">
        <v>5</v>
      </c>
      <c r="J6" s="16">
        <v>525</v>
      </c>
      <c r="K6" s="17">
        <v>2</v>
      </c>
      <c r="L6" s="16">
        <v>525</v>
      </c>
      <c r="M6" s="13" t="str">
        <f t="shared" si="0"/>
        <v>Д1</v>
      </c>
    </row>
    <row r="7" spans="1:13" ht="39.950000000000003" customHeight="1" x14ac:dyDescent="0.2">
      <c r="A7" s="13" t="s">
        <v>15</v>
      </c>
      <c r="B7" s="14">
        <v>135</v>
      </c>
      <c r="C7" s="15">
        <v>228</v>
      </c>
      <c r="D7" s="15">
        <v>160</v>
      </c>
      <c r="E7" s="15">
        <v>112</v>
      </c>
      <c r="F7" s="15">
        <v>200</v>
      </c>
      <c r="G7" s="15" t="s">
        <v>9</v>
      </c>
      <c r="H7" s="15" t="s">
        <v>9</v>
      </c>
      <c r="I7" s="15">
        <v>5</v>
      </c>
      <c r="J7" s="16">
        <v>525</v>
      </c>
      <c r="K7" s="17">
        <v>3</v>
      </c>
      <c r="L7" s="16">
        <v>525</v>
      </c>
      <c r="M7" s="13" t="str">
        <f t="shared" si="0"/>
        <v>Д1</v>
      </c>
    </row>
    <row r="8" spans="1:13" ht="39.950000000000003" customHeight="1" thickBot="1" x14ac:dyDescent="0.25">
      <c r="A8" s="19" t="s">
        <v>16</v>
      </c>
      <c r="B8" s="20">
        <v>135</v>
      </c>
      <c r="C8" s="21">
        <v>228</v>
      </c>
      <c r="D8" s="21">
        <v>160</v>
      </c>
      <c r="E8" s="21">
        <v>112</v>
      </c>
      <c r="F8" s="21">
        <v>200</v>
      </c>
      <c r="G8" s="21" t="s">
        <v>9</v>
      </c>
      <c r="H8" s="21" t="s">
        <v>9</v>
      </c>
      <c r="I8" s="21">
        <v>5</v>
      </c>
      <c r="J8" s="22">
        <v>525</v>
      </c>
      <c r="K8" s="23">
        <v>3</v>
      </c>
      <c r="L8" s="22">
        <v>525</v>
      </c>
      <c r="M8" s="19" t="str">
        <f t="shared" si="0"/>
        <v>Д1</v>
      </c>
    </row>
  </sheetData>
  <autoFilter ref="A1:L8"/>
  <conditionalFormatting sqref="N1:XFD1048576 A1:L8 A9:M1048576">
    <cfRule type="containsText" dxfId="1" priority="6" operator="containsText" text="н/д">
      <formula>NOT(ISERROR(SEARCH("н/д",A1)))</formula>
    </cfRule>
  </conditionalFormatting>
  <conditionalFormatting sqref="M1:M8">
    <cfRule type="containsText" dxfId="0" priority="1" operator="containsText" text="н/д">
      <formula>NOT(ISERROR(SEARCH("н/д",M1)))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2026-07-15T13:58:43Z</dcterms:modified>
</cp:coreProperties>
</file>